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FURAG\2025\Punto 18\"/>
    </mc:Choice>
  </mc:AlternateContent>
  <xr:revisionPtr revIDLastSave="0" documentId="13_ncr:1_{64C55C85-1402-4896-B4BA-C235615325F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resupuesto 2024" sheetId="1" r:id="rId1"/>
    <sheet name="Resumen Presupuesto 202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D22" i="2" s="1"/>
  <c r="H34" i="1"/>
  <c r="H35" i="1" s="1"/>
  <c r="D16" i="2"/>
  <c r="D15" i="2"/>
  <c r="D14" i="2"/>
  <c r="D12" i="2"/>
  <c r="D11" i="2"/>
  <c r="D10" i="2"/>
  <c r="D9" i="2"/>
  <c r="D7" i="2"/>
  <c r="D8" i="2" s="1"/>
  <c r="D5" i="2"/>
  <c r="D4" i="2"/>
  <c r="D3" i="2"/>
  <c r="D19" i="2"/>
  <c r="H18" i="1"/>
  <c r="D6" i="2" l="1"/>
  <c r="D17" i="2"/>
  <c r="D13" i="2"/>
  <c r="D18" i="2" l="1"/>
  <c r="D20" i="2" s="1"/>
</calcChain>
</file>

<file path=xl/sharedStrings.xml><?xml version="1.0" encoding="utf-8"?>
<sst xmlns="http://schemas.openxmlformats.org/spreadsheetml/2006/main" count="282" uniqueCount="87">
  <si>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</si>
  <si>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</si>
  <si>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</si>
  <si>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</si>
  <si>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</si>
  <si>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</si>
  <si>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</si>
  <si>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</si>
  <si>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</si>
  <si>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FUENTE</t>
  </si>
  <si>
    <t>REC</t>
  </si>
  <si>
    <t>SIT</t>
  </si>
  <si>
    <t>DESCRIPCION</t>
  </si>
  <si>
    <t>APR. VIGENTE</t>
  </si>
  <si>
    <t>39-01-01</t>
  </si>
  <si>
    <t>MINISTERIO DE CIENCIA, TECNOLOGIA E INNOVACION - GESTION GENERAL</t>
  </si>
  <si>
    <t>A-01-01-01</t>
  </si>
  <si>
    <t>Nación</t>
  </si>
  <si>
    <t>10</t>
  </si>
  <si>
    <t>CSF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</si>
  <si>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</si>
  <si>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</si>
  <si>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</si>
  <si>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</si>
  <si>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</si>
  <si>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</si>
  <si>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</si>
  <si>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A-03-03-01-999</t>
  </si>
  <si>
    <t>OTRAS TRANSFERENCIAS - DISTRIBUCIÓN PREVIO CONCEPTO DGPPN</t>
  </si>
  <si>
    <t>A-03-04-02-012</t>
  </si>
  <si>
    <t>INCAPACIDADES Y LICENCIAS DE MATERNIDAD Y PATERNIDAD (NO DE PENSIONES)</t>
  </si>
  <si>
    <t>A-03-06-01-008</t>
  </si>
  <si>
    <t>CENTRO INTERNACIONAL DE FÍSICA (DECRETO 267 DE 1984)</t>
  </si>
  <si>
    <t>A-03-06-01-009</t>
  </si>
  <si>
    <t>CENTRO INTERNACIONAL DE INVESTIGACIONES MÉDICAS - CIDEIM (DECRETO 578 DE 1990)</t>
  </si>
  <si>
    <t>A-03-10</t>
  </si>
  <si>
    <t>SENTENCIAS Y CONCILIACIONES</t>
  </si>
  <si>
    <t>A-08-01</t>
  </si>
  <si>
    <t>IMPUESTOS</t>
  </si>
  <si>
    <t>A-08-03</t>
  </si>
  <si>
    <t>TASAS Y DERECHOS ADMINISTRATIVOS</t>
  </si>
  <si>
    <t>A-08-04-01</t>
  </si>
  <si>
    <t>CUOTA DE FISCALIZACIÓN Y AUDITAJE</t>
  </si>
  <si>
    <t>11</t>
  </si>
  <si>
    <t>SSF</t>
  </si>
  <si>
    <t>C-3902-1000-6-40402D</t>
  </si>
  <si>
    <t>4. TRANSFORMACIÓN PRODUCTIVA, INTERNACIONALIZACIÓN Y ACCIÓN CLÍMATICA / D. DESARROLLO CIENTÍFICO Y FORTALECIMIENTO DEL TALENTO EN TECNOLOGÍAS CONVERGENTES</t>
  </si>
  <si>
    <t>C-3903-1000-7-10101B</t>
  </si>
  <si>
    <t>1. ORDENAMIENTO DEL TERRITORIO ALREDEDOR DEL AGUA Y JUSTICIA AMBIENTAL / B. DEMOCRATIZACIÓN DEL CONOCIMIENTO, LA INFORMACIÓN AMBIENTAL Y DE RIESGO DE DESASTRES</t>
  </si>
  <si>
    <t>C-3903-1000-7-30101C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</si>
  <si>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</si>
  <si>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</si>
  <si>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4. TRANSFORMACIÓN PRODUCTIVA, INTERNACIONALIZACIÓN Y ACCIÓN CLÍMATICA / C. CIERRE DE BRECHAS ENERGÉTICAS</t>
  </si>
  <si>
    <t>C-3903-1000-7-40402A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</si>
  <si>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</si>
  <si>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</si>
  <si>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5. CONVERGENCIA REGIONAL / B. INSERCIÓN DE LAS REGIONES EN CADENAS GLOBALES DE VALOR</t>
  </si>
  <si>
    <t>C-3905-1000-1-30101C</t>
  </si>
  <si>
    <t>C-3906-1000-1-40402D</t>
  </si>
  <si>
    <t>C-3906-1000-2-10101B</t>
  </si>
  <si>
    <t>C-3906-1000-2-20201F</t>
  </si>
  <si>
    <t>16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</si>
  <si>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</si>
  <si>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</si>
  <si>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</si>
  <si>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</si>
  <si>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4. TRANSFORMACIÓN PRODUCTIVA, INTERNACIONALIZACIÓN Y ACCIÓN CLÍMATICA / C. MARCO REGULATORIO PARA INVESTIGAR E INNOVAR</t>
  </si>
  <si>
    <t>C-3906-1000-2-52104A</t>
  </si>
  <si>
    <t>5. CONVERGENCIA REGIONAL / A. TRANSFORMACIÓN PRODUCTIVA DE LAS REGIONES</t>
  </si>
  <si>
    <t>C-3999-1000-1-53105B</t>
  </si>
  <si>
    <t>5. CONVERGENCIA REGIONAL / B. ENTIDADES PÚBLICAS TERRITORIALES Y NACIONALES FORTALECIDAS</t>
  </si>
  <si>
    <t>TOTAL GASTOS DE PERSONAL</t>
  </si>
  <si>
    <t>TOTAL INVERSIÓN</t>
  </si>
  <si>
    <t xml:space="preserve">Rubro </t>
  </si>
  <si>
    <t>Descripción</t>
  </si>
  <si>
    <t>A-01</t>
  </si>
  <si>
    <t>Total Gastos de personal</t>
  </si>
  <si>
    <t>ADQUISICIONES DE BIENES Y SERVICIOS</t>
  </si>
  <si>
    <t>Total Adquisición de bienes y servicios</t>
  </si>
  <si>
    <t>A-03</t>
  </si>
  <si>
    <t>Total Transferencias corrientes</t>
  </si>
  <si>
    <t>A-08</t>
  </si>
  <si>
    <t>Total Gastos por tributos, multas, sanciones e intereses de mora</t>
  </si>
  <si>
    <t>TOTAL FUNCIONAMIENTO</t>
  </si>
  <si>
    <t>TOTAL INVERSION</t>
  </si>
  <si>
    <t>TOTAL PRESUPUESTO</t>
  </si>
  <si>
    <t>Presupuesto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</si>
</sst>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240A]&quot;$&quot;\ #,##0.00;\-&quot;$&quot;\ #,##0.00"/>
    <numFmt numFmtId="165" formatCode="#,##0_ ;\-#,##0\ "/>
    <numFmt numFmtId="166" formatCode="_-* #,##0_-;\-* #,##0_-;_-* &quot;-&quot;??_-;_-@_-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i/>
      <sz val="12"/>
      <name val="Arial Narrow"/>
      <family val="2"/>
    </font>
    <font>
      <b/>
      <sz val="12"/>
      <name val="Arial Narrow"/>
      <family val="2"/>
    </font>
    <font>
      <b/>
      <i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b/>
      <u/>
      <sz val="14"/>
      <name val="Arial Narrow"/>
      <family val="2"/>
    </font>
    <font>
      <b/>
      <u/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42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6" fillId="2" borderId="2" xfId="2" applyFont="1" applyFill="1" applyBorder="1" applyAlignment="1">
      <alignment horizontal="center" vertical="center" wrapText="1" readingOrder="1"/>
    </xf>
    <xf numFmtId="0" fontId="6" fillId="2" borderId="3" xfId="2" applyFont="1" applyFill="1" applyBorder="1" applyAlignment="1">
      <alignment horizontal="center" vertical="center" wrapText="1" readingOrder="1"/>
    </xf>
    <xf numFmtId="0" fontId="6" fillId="2" borderId="4" xfId="2" applyFont="1" applyFill="1" applyBorder="1" applyAlignment="1">
      <alignment horizontal="center" vertical="center" wrapText="1" readingOrder="1"/>
    </xf>
    <xf numFmtId="164" fontId="6" fillId="2" borderId="1" xfId="2" applyNumberFormat="1" applyFont="1" applyFill="1" applyBorder="1" applyAlignment="1">
      <alignment horizontal="right" vertical="center" wrapText="1" readingOrder="1"/>
    </xf>
    <xf numFmtId="0" fontId="7" fillId="0" borderId="0" xfId="2" applyFont="1"/>
    <xf numFmtId="0" fontId="8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5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165" fontId="11" fillId="0" borderId="5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justify" vertical="center" wrapText="1"/>
    </xf>
    <xf numFmtId="0" fontId="11" fillId="0" borderId="5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165" fontId="13" fillId="0" borderId="5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1" fillId="0" borderId="5" xfId="0" applyFont="1" applyBorder="1" applyAlignment="1">
      <alignment horizontal="justify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165" fontId="10" fillId="0" borderId="5" xfId="1" applyNumberFormat="1" applyFont="1" applyFill="1" applyBorder="1" applyAlignment="1">
      <alignment horizontal="right" vertical="center"/>
    </xf>
    <xf numFmtId="49" fontId="9" fillId="4" borderId="5" xfId="0" applyNumberFormat="1" applyFont="1" applyFill="1" applyBorder="1" applyAlignment="1">
      <alignment horizontal="center" vertical="center" wrapText="1"/>
    </xf>
    <xf numFmtId="165" fontId="15" fillId="4" borderId="5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166" fontId="17" fillId="5" borderId="5" xfId="1" applyNumberFormat="1" applyFont="1" applyFill="1" applyBorder="1" applyAlignment="1">
      <alignment horizontal="right" vertical="center"/>
    </xf>
    <xf numFmtId="49" fontId="9" fillId="6" borderId="5" xfId="0" applyNumberFormat="1" applyFont="1" applyFill="1" applyBorder="1" applyAlignment="1">
      <alignment horizontal="center" vertical="center" wrapText="1"/>
    </xf>
    <xf numFmtId="166" fontId="17" fillId="6" borderId="5" xfId="1" applyNumberFormat="1" applyFont="1" applyFill="1" applyBorder="1" applyAlignment="1">
      <alignment horizontal="right" vertical="center"/>
    </xf>
    <xf numFmtId="49" fontId="18" fillId="7" borderId="5" xfId="0" applyNumberFormat="1" applyFont="1" applyFill="1" applyBorder="1" applyAlignment="1">
      <alignment horizontal="center" vertical="center" wrapText="1"/>
    </xf>
    <xf numFmtId="165" fontId="19" fillId="7" borderId="5" xfId="1" applyNumberFormat="1" applyFont="1" applyFill="1" applyBorder="1" applyAlignment="1">
      <alignment horizontal="right" vertical="center"/>
    </xf>
    <xf numFmtId="43" fontId="10" fillId="0" borderId="0" xfId="1" applyFont="1" applyAlignment="1">
      <alignment vertical="center"/>
    </xf>
  </cellXfs>
  <cellStyles count="3">
    <cellStyle name="Millares" xfId="1" builtinId="3"/>
    <cellStyle name="Normal" xfId="0" builtinId="0"/>
    <cellStyle name="Normal 2" xfId="2" xr:uid="{836E0D42-F0DB-4E38-B348-E558169227F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showGridLines="0" topLeftCell="A31" workbookViewId="0">
      <selection activeCell="H5" sqref="H5:H17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4" width="9.5703125" customWidth="1"/>
    <col min="5" max="5" width="8" customWidth="1"/>
    <col min="6" max="6" width="9.5703125" customWidth="1"/>
    <col min="7" max="7" width="27.5703125" customWidth="1"/>
    <col min="8" max="8" width="18.85546875" customWidth="1"/>
  </cols>
  <sheetData>
    <row r="1" spans="1:8" x14ac:dyDescent="0.25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</row>
    <row r="2" spans="1:8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</row>
    <row r="3" spans="1:8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</row>
    <row r="4" spans="1:8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t="33.75" x14ac:dyDescent="0.25">
      <c r="A5" s="3" t="s">
        <v>14</v>
      </c>
      <c r="B5" s="4" t="s">
        <v>15</v>
      </c>
      <c r="C5" s="5" t="s">
        <v>16</v>
      </c>
      <c r="D5" s="3" t="s">
        <v>17</v>
      </c>
      <c r="E5" s="3" t="s">
        <v>18</v>
      </c>
      <c r="F5" s="3" t="s">
        <v>19</v>
      </c>
      <c r="G5" s="4" t="s">
        <v>20</v>
      </c>
      <c r="H5" s="6">
        <v>10570918925</v>
      </c>
    </row>
    <row r="6" spans="1:8" ht="33.75" x14ac:dyDescent="0.25">
      <c r="A6" s="3" t="s">
        <v>14</v>
      </c>
      <c r="B6" s="4" t="s">
        <v>15</v>
      </c>
      <c r="C6" s="5" t="s">
        <v>21</v>
      </c>
      <c r="D6" s="3" t="s">
        <v>17</v>
      </c>
      <c r="E6" s="3" t="s">
        <v>18</v>
      </c>
      <c r="F6" s="3" t="s">
        <v>19</v>
      </c>
      <c r="G6" s="4" t="s">
        <v>22</v>
      </c>
      <c r="H6" s="6">
        <v>3640792000</v>
      </c>
    </row>
    <row r="7" spans="1:8" ht="33.75" x14ac:dyDescent="0.25">
      <c r="A7" s="3" t="s">
        <v>14</v>
      </c>
      <c r="B7" s="4" t="s">
        <v>15</v>
      </c>
      <c r="C7" s="5" t="s">
        <v>23</v>
      </c>
      <c r="D7" s="3" t="s">
        <v>17</v>
      </c>
      <c r="E7" s="3" t="s">
        <v>18</v>
      </c>
      <c r="F7" s="3" t="s">
        <v>19</v>
      </c>
      <c r="G7" s="4" t="s">
        <v>24</v>
      </c>
      <c r="H7" s="6">
        <v>2269067075</v>
      </c>
    </row>
    <row r="8" spans="1:8" ht="33.75" x14ac:dyDescent="0.25">
      <c r="A8" s="3" t="s">
        <v>14</v>
      </c>
      <c r="B8" s="4" t="s">
        <v>15</v>
      </c>
      <c r="C8" s="5" t="s">
        <v>25</v>
      </c>
      <c r="D8" s="3" t="s">
        <v>17</v>
      </c>
      <c r="E8" s="3" t="s">
        <v>18</v>
      </c>
      <c r="F8" s="3" t="s">
        <v>19</v>
      </c>
      <c r="G8" s="4" t="s">
        <v>26</v>
      </c>
      <c r="H8" s="6">
        <v>9420752043</v>
      </c>
    </row>
    <row r="9" spans="1:8" ht="33.75" x14ac:dyDescent="0.25">
      <c r="A9" s="3" t="s">
        <v>14</v>
      </c>
      <c r="B9" s="4" t="s">
        <v>15</v>
      </c>
      <c r="C9" s="5" t="s">
        <v>27</v>
      </c>
      <c r="D9" s="3" t="s">
        <v>17</v>
      </c>
      <c r="E9" s="3" t="s">
        <v>18</v>
      </c>
      <c r="F9" s="3" t="s">
        <v>19</v>
      </c>
      <c r="G9" s="4" t="s">
        <v>28</v>
      </c>
      <c r="H9" s="6">
        <v>0</v>
      </c>
    </row>
    <row r="10" spans="1:8" ht="33.75" x14ac:dyDescent="0.25">
      <c r="A10" s="3" t="s">
        <v>14</v>
      </c>
      <c r="B10" s="4" t="s">
        <v>15</v>
      </c>
      <c r="C10" s="5" t="s">
        <v>29</v>
      </c>
      <c r="D10" s="3" t="s">
        <v>17</v>
      </c>
      <c r="E10" s="3" t="s">
        <v>18</v>
      </c>
      <c r="F10" s="3" t="s">
        <v>19</v>
      </c>
      <c r="G10" s="4" t="s">
        <v>30</v>
      </c>
      <c r="H10" s="6">
        <v>62935000</v>
      </c>
    </row>
    <row r="11" spans="1:8" ht="33.75" x14ac:dyDescent="0.25">
      <c r="A11" s="3" t="s">
        <v>14</v>
      </c>
      <c r="B11" s="4" t="s">
        <v>15</v>
      </c>
      <c r="C11" s="5" t="s">
        <v>31</v>
      </c>
      <c r="D11" s="3" t="s">
        <v>17</v>
      </c>
      <c r="E11" s="3" t="s">
        <v>18</v>
      </c>
      <c r="F11" s="3" t="s">
        <v>19</v>
      </c>
      <c r="G11" s="4" t="s">
        <v>32</v>
      </c>
      <c r="H11" s="6">
        <v>72557000</v>
      </c>
    </row>
    <row r="12" spans="1:8" ht="33.75" x14ac:dyDescent="0.25">
      <c r="A12" s="3" t="s">
        <v>14</v>
      </c>
      <c r="B12" s="4" t="s">
        <v>15</v>
      </c>
      <c r="C12" s="5" t="s">
        <v>33</v>
      </c>
      <c r="D12" s="3" t="s">
        <v>17</v>
      </c>
      <c r="E12" s="3" t="s">
        <v>18</v>
      </c>
      <c r="F12" s="3" t="s">
        <v>19</v>
      </c>
      <c r="G12" s="4" t="s">
        <v>34</v>
      </c>
      <c r="H12" s="6">
        <v>80619000</v>
      </c>
    </row>
    <row r="13" spans="1:8" ht="33.75" x14ac:dyDescent="0.25">
      <c r="A13" s="3" t="s">
        <v>14</v>
      </c>
      <c r="B13" s="4" t="s">
        <v>15</v>
      </c>
      <c r="C13" s="5" t="s">
        <v>35</v>
      </c>
      <c r="D13" s="3" t="s">
        <v>17</v>
      </c>
      <c r="E13" s="3" t="s">
        <v>18</v>
      </c>
      <c r="F13" s="3" t="s">
        <v>19</v>
      </c>
      <c r="G13" s="4" t="s">
        <v>36</v>
      </c>
      <c r="H13" s="6">
        <v>796507000</v>
      </c>
    </row>
    <row r="14" spans="1:8" ht="33.75" x14ac:dyDescent="0.25">
      <c r="A14" s="3" t="s">
        <v>14</v>
      </c>
      <c r="B14" s="4" t="s">
        <v>15</v>
      </c>
      <c r="C14" s="5" t="s">
        <v>37</v>
      </c>
      <c r="D14" s="3" t="s">
        <v>17</v>
      </c>
      <c r="E14" s="3" t="s">
        <v>18</v>
      </c>
      <c r="F14" s="3" t="s">
        <v>19</v>
      </c>
      <c r="G14" s="4" t="s">
        <v>38</v>
      </c>
      <c r="H14" s="6">
        <v>152994000</v>
      </c>
    </row>
    <row r="15" spans="1:8" ht="33.75" x14ac:dyDescent="0.25">
      <c r="A15" s="3" t="s">
        <v>14</v>
      </c>
      <c r="B15" s="4" t="s">
        <v>15</v>
      </c>
      <c r="C15" s="5" t="s">
        <v>39</v>
      </c>
      <c r="D15" s="3" t="s">
        <v>17</v>
      </c>
      <c r="E15" s="3" t="s">
        <v>18</v>
      </c>
      <c r="F15" s="3" t="s">
        <v>19</v>
      </c>
      <c r="G15" s="4" t="s">
        <v>40</v>
      </c>
      <c r="H15" s="6">
        <v>870000</v>
      </c>
    </row>
    <row r="16" spans="1:8" ht="33.75" x14ac:dyDescent="0.25">
      <c r="A16" s="3" t="s">
        <v>14</v>
      </c>
      <c r="B16" s="4" t="s">
        <v>15</v>
      </c>
      <c r="C16" s="5" t="s">
        <v>41</v>
      </c>
      <c r="D16" s="3" t="s">
        <v>17</v>
      </c>
      <c r="E16" s="3" t="s">
        <v>18</v>
      </c>
      <c r="F16" s="3" t="s">
        <v>19</v>
      </c>
      <c r="G16" s="4" t="s">
        <v>42</v>
      </c>
      <c r="H16" s="6">
        <v>45973957</v>
      </c>
    </row>
    <row r="17" spans="1:8" ht="33.75" x14ac:dyDescent="0.25">
      <c r="A17" s="3" t="s">
        <v>14</v>
      </c>
      <c r="B17" s="4" t="s">
        <v>15</v>
      </c>
      <c r="C17" s="5" t="s">
        <v>41</v>
      </c>
      <c r="D17" s="3" t="s">
        <v>17</v>
      </c>
      <c r="E17" s="3" t="s">
        <v>43</v>
      </c>
      <c r="F17" s="3" t="s">
        <v>44</v>
      </c>
      <c r="G17" s="4" t="s">
        <v>42</v>
      </c>
      <c r="H17" s="6">
        <v>700000000</v>
      </c>
    </row>
    <row r="18" spans="1:8" s="13" customFormat="1" ht="12.75" x14ac:dyDescent="0.2">
      <c r="A18" s="9" t="s">
        <v>71</v>
      </c>
      <c r="B18" s="10"/>
      <c r="C18" s="10"/>
      <c r="D18" s="10"/>
      <c r="E18" s="10"/>
      <c r="F18" s="10"/>
      <c r="G18" s="11"/>
      <c r="H18" s="12">
        <f>SUM(H5:H17)</f>
        <v>27813986000</v>
      </c>
    </row>
    <row r="19" spans="1:8" ht="90" x14ac:dyDescent="0.25">
      <c r="A19" s="3" t="s">
        <v>14</v>
      </c>
      <c r="B19" s="4" t="s">
        <v>15</v>
      </c>
      <c r="C19" s="5" t="s">
        <v>45</v>
      </c>
      <c r="D19" s="3" t="s">
        <v>17</v>
      </c>
      <c r="E19" s="3" t="s">
        <v>43</v>
      </c>
      <c r="F19" s="3" t="s">
        <v>19</v>
      </c>
      <c r="G19" s="4" t="s">
        <v>46</v>
      </c>
      <c r="H19" s="6">
        <v>130704261653</v>
      </c>
    </row>
    <row r="20" spans="1:8" ht="78.75" x14ac:dyDescent="0.25">
      <c r="A20" s="3" t="s">
        <v>14</v>
      </c>
      <c r="B20" s="4" t="s">
        <v>15</v>
      </c>
      <c r="C20" s="5" t="s">
        <v>47</v>
      </c>
      <c r="D20" s="3" t="s">
        <v>17</v>
      </c>
      <c r="E20" s="3" t="s">
        <v>43</v>
      </c>
      <c r="F20" s="3" t="s">
        <v>19</v>
      </c>
      <c r="G20" s="4" t="s">
        <v>48</v>
      </c>
      <c r="H20" s="6">
        <v>4200000000</v>
      </c>
    </row>
    <row r="21" spans="1:8" ht="101.25" x14ac:dyDescent="0.25">
      <c r="A21" s="3" t="s">
        <v>14</v>
      </c>
      <c r="B21" s="4" t="s">
        <v>15</v>
      </c>
      <c r="C21" s="5" t="s">
        <v>49</v>
      </c>
      <c r="D21" s="3" t="s">
        <v>17</v>
      </c>
      <c r="E21" s="3" t="s">
        <v>43</v>
      </c>
      <c r="F21" s="3" t="s">
        <v>19</v>
      </c>
      <c r="G21" s="4" t="s">
        <v>50</v>
      </c>
      <c r="H21" s="6">
        <v>4200000000</v>
      </c>
    </row>
    <row r="22" spans="1:8" ht="56.25" x14ac:dyDescent="0.25">
      <c r="A22" s="3" t="s">
        <v>14</v>
      </c>
      <c r="B22" s="4" t="s">
        <v>15</v>
      </c>
      <c r="C22" s="5" t="s">
        <v>51</v>
      </c>
      <c r="D22" s="3" t="s">
        <v>17</v>
      </c>
      <c r="E22" s="3" t="s">
        <v>43</v>
      </c>
      <c r="F22" s="3" t="s">
        <v>19</v>
      </c>
      <c r="G22" s="4" t="s">
        <v>52</v>
      </c>
      <c r="H22" s="6">
        <v>4200000000</v>
      </c>
    </row>
    <row r="23" spans="1:8" ht="101.25" x14ac:dyDescent="0.25">
      <c r="A23" s="3" t="s">
        <v>14</v>
      </c>
      <c r="B23" s="4" t="s">
        <v>15</v>
      </c>
      <c r="C23" s="5" t="s">
        <v>53</v>
      </c>
      <c r="D23" s="3" t="s">
        <v>17</v>
      </c>
      <c r="E23" s="3" t="s">
        <v>43</v>
      </c>
      <c r="F23" s="3" t="s">
        <v>19</v>
      </c>
      <c r="G23" s="4" t="s">
        <v>54</v>
      </c>
      <c r="H23" s="6">
        <v>4200000000</v>
      </c>
    </row>
    <row r="24" spans="1:8" ht="33.75" x14ac:dyDescent="0.25">
      <c r="A24" s="3" t="s">
        <v>14</v>
      </c>
      <c r="B24" s="4" t="s">
        <v>15</v>
      </c>
      <c r="C24" s="5" t="s">
        <v>55</v>
      </c>
      <c r="D24" s="3" t="s">
        <v>17</v>
      </c>
      <c r="E24" s="3" t="s">
        <v>43</v>
      </c>
      <c r="F24" s="3" t="s">
        <v>19</v>
      </c>
      <c r="G24" s="4" t="s">
        <v>56</v>
      </c>
      <c r="H24" s="6">
        <v>4200000000</v>
      </c>
    </row>
    <row r="25" spans="1:8" ht="101.25" x14ac:dyDescent="0.25">
      <c r="A25" s="3" t="s">
        <v>14</v>
      </c>
      <c r="B25" s="4" t="s">
        <v>15</v>
      </c>
      <c r="C25" s="5" t="s">
        <v>57</v>
      </c>
      <c r="D25" s="3" t="s">
        <v>17</v>
      </c>
      <c r="E25" s="3" t="s">
        <v>43</v>
      </c>
      <c r="F25" s="3" t="s">
        <v>19</v>
      </c>
      <c r="G25" s="4" t="s">
        <v>50</v>
      </c>
      <c r="H25" s="6">
        <v>23265694457</v>
      </c>
    </row>
    <row r="26" spans="1:8" ht="90" x14ac:dyDescent="0.25">
      <c r="A26" s="3" t="s">
        <v>14</v>
      </c>
      <c r="B26" s="4" t="s">
        <v>15</v>
      </c>
      <c r="C26" s="5" t="s">
        <v>58</v>
      </c>
      <c r="D26" s="3" t="s">
        <v>17</v>
      </c>
      <c r="E26" s="3" t="s">
        <v>43</v>
      </c>
      <c r="F26" s="3" t="s">
        <v>19</v>
      </c>
      <c r="G26" s="4" t="s">
        <v>46</v>
      </c>
      <c r="H26" s="6">
        <v>48000000000</v>
      </c>
    </row>
    <row r="27" spans="1:8" ht="78.75" x14ac:dyDescent="0.25">
      <c r="A27" s="3" t="s">
        <v>14</v>
      </c>
      <c r="B27" s="4" t="s">
        <v>15</v>
      </c>
      <c r="C27" s="5" t="s">
        <v>59</v>
      </c>
      <c r="D27" s="3" t="s">
        <v>17</v>
      </c>
      <c r="E27" s="3" t="s">
        <v>43</v>
      </c>
      <c r="F27" s="3" t="s">
        <v>19</v>
      </c>
      <c r="G27" s="4" t="s">
        <v>48</v>
      </c>
      <c r="H27" s="6">
        <v>4726973377</v>
      </c>
    </row>
    <row r="28" spans="1:8" ht="67.5" x14ac:dyDescent="0.25">
      <c r="A28" s="3" t="s">
        <v>14</v>
      </c>
      <c r="B28" s="4" t="s">
        <v>15</v>
      </c>
      <c r="C28" s="5" t="s">
        <v>60</v>
      </c>
      <c r="D28" s="3" t="s">
        <v>17</v>
      </c>
      <c r="E28" s="3" t="s">
        <v>61</v>
      </c>
      <c r="F28" s="3" t="s">
        <v>44</v>
      </c>
      <c r="G28" s="4" t="s">
        <v>62</v>
      </c>
      <c r="H28" s="6">
        <v>70000000000</v>
      </c>
    </row>
    <row r="29" spans="1:8" ht="101.25" x14ac:dyDescent="0.25">
      <c r="A29" s="3" t="s">
        <v>14</v>
      </c>
      <c r="B29" s="4" t="s">
        <v>15</v>
      </c>
      <c r="C29" s="5" t="s">
        <v>63</v>
      </c>
      <c r="D29" s="3" t="s">
        <v>17</v>
      </c>
      <c r="E29" s="3" t="s">
        <v>43</v>
      </c>
      <c r="F29" s="3" t="s">
        <v>19</v>
      </c>
      <c r="G29" s="4" t="s">
        <v>50</v>
      </c>
      <c r="H29" s="6">
        <v>4726973378</v>
      </c>
    </row>
    <row r="30" spans="1:8" ht="56.25" x14ac:dyDescent="0.25">
      <c r="A30" s="3" t="s">
        <v>14</v>
      </c>
      <c r="B30" s="4" t="s">
        <v>15</v>
      </c>
      <c r="C30" s="5" t="s">
        <v>64</v>
      </c>
      <c r="D30" s="3" t="s">
        <v>17</v>
      </c>
      <c r="E30" s="3" t="s">
        <v>43</v>
      </c>
      <c r="F30" s="3" t="s">
        <v>19</v>
      </c>
      <c r="G30" s="4" t="s">
        <v>52</v>
      </c>
      <c r="H30" s="6">
        <v>4726973378</v>
      </c>
    </row>
    <row r="31" spans="1:8" ht="67.5" x14ac:dyDescent="0.25">
      <c r="A31" s="3" t="s">
        <v>14</v>
      </c>
      <c r="B31" s="4" t="s">
        <v>15</v>
      </c>
      <c r="C31" s="5" t="s">
        <v>65</v>
      </c>
      <c r="D31" s="3" t="s">
        <v>17</v>
      </c>
      <c r="E31" s="3" t="s">
        <v>43</v>
      </c>
      <c r="F31" s="3" t="s">
        <v>19</v>
      </c>
      <c r="G31" s="4" t="s">
        <v>66</v>
      </c>
      <c r="H31" s="6">
        <v>4726973378</v>
      </c>
    </row>
    <row r="32" spans="1:8" ht="33.75" x14ac:dyDescent="0.25">
      <c r="A32" s="3" t="s">
        <v>14</v>
      </c>
      <c r="B32" s="4" t="s">
        <v>15</v>
      </c>
      <c r="C32" s="5" t="s">
        <v>67</v>
      </c>
      <c r="D32" s="3" t="s">
        <v>17</v>
      </c>
      <c r="E32" s="3" t="s">
        <v>43</v>
      </c>
      <c r="F32" s="3" t="s">
        <v>19</v>
      </c>
      <c r="G32" s="4" t="s">
        <v>68</v>
      </c>
      <c r="H32" s="6">
        <v>4726973378</v>
      </c>
    </row>
    <row r="33" spans="1:8" ht="45" x14ac:dyDescent="0.25">
      <c r="A33" s="3" t="s">
        <v>14</v>
      </c>
      <c r="B33" s="4" t="s">
        <v>15</v>
      </c>
      <c r="C33" s="5" t="s">
        <v>69</v>
      </c>
      <c r="D33" s="3" t="s">
        <v>17</v>
      </c>
      <c r="E33" s="3" t="s">
        <v>43</v>
      </c>
      <c r="F33" s="3" t="s">
        <v>19</v>
      </c>
      <c r="G33" s="4" t="s">
        <v>70</v>
      </c>
      <c r="H33" s="6">
        <v>31246754999</v>
      </c>
    </row>
    <row r="34" spans="1:8" s="13" customFormat="1" ht="12.75" x14ac:dyDescent="0.2">
      <c r="A34" s="9" t="s">
        <v>72</v>
      </c>
      <c r="B34" s="10"/>
      <c r="C34" s="10"/>
      <c r="D34" s="10"/>
      <c r="E34" s="10"/>
      <c r="F34" s="10"/>
      <c r="G34" s="11"/>
      <c r="H34" s="12">
        <f>SUM(H19:H33)</f>
        <v>347851577998</v>
      </c>
    </row>
    <row r="35" spans="1:8" x14ac:dyDescent="0.25">
      <c r="A35" s="3" t="s">
        <v>1</v>
      </c>
      <c r="B35" s="4" t="s">
        <v>1</v>
      </c>
      <c r="C35" s="5" t="s">
        <v>1</v>
      </c>
      <c r="D35" s="3" t="s">
        <v>1</v>
      </c>
      <c r="E35" s="3" t="s">
        <v>1</v>
      </c>
      <c r="F35" s="3" t="s">
        <v>1</v>
      </c>
      <c r="G35" s="4" t="s">
        <v>1</v>
      </c>
      <c r="H35" s="6">
        <f>+H18+H34</f>
        <v>375665563998</v>
      </c>
    </row>
    <row r="36" spans="1:8" x14ac:dyDescent="0.25">
      <c r="A36" s="3" t="s">
        <v>1</v>
      </c>
      <c r="B36" s="7" t="s">
        <v>1</v>
      </c>
      <c r="C36" s="5" t="s">
        <v>1</v>
      </c>
      <c r="D36" s="3" t="s">
        <v>1</v>
      </c>
      <c r="E36" s="3" t="s">
        <v>1</v>
      </c>
      <c r="F36" s="3" t="s">
        <v>1</v>
      </c>
      <c r="G36" s="4" t="s">
        <v>1</v>
      </c>
      <c r="H36" s="8" t="s">
        <v>1</v>
      </c>
    </row>
    <row r="37" spans="1:8" ht="33.950000000000003" customHeight="1" x14ac:dyDescent="0.25"/>
  </sheetData>
  <mergeCells count="2">
    <mergeCell ref="A18:G18"/>
    <mergeCell ref="A34:G34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ABD5-AFF3-45E5-9BD9-2371410E1C1D}">
  <dimension ref="B2:D23"/>
  <sheetViews>
    <sheetView tabSelected="1" topLeftCell="A6" zoomScale="85" zoomScaleNormal="85" workbookViewId="0">
      <selection activeCell="D22" sqref="D22"/>
    </sheetView>
  </sheetViews>
  <sheetFormatPr baseColWidth="10" defaultColWidth="11.42578125" defaultRowHeight="16.5" x14ac:dyDescent="0.25"/>
  <cols>
    <col min="1" max="1" width="0.85546875" style="14" customWidth="1"/>
    <col min="2" max="2" width="16.85546875" style="14" customWidth="1"/>
    <col min="3" max="3" width="83.5703125" style="14" customWidth="1"/>
    <col min="4" max="4" width="24" style="15" customWidth="1"/>
    <col min="5" max="5" width="13" style="14" bestFit="1" customWidth="1"/>
    <col min="6" max="16384" width="11.42578125" style="14"/>
  </cols>
  <sheetData>
    <row r="2" spans="2:4" s="18" customFormat="1" ht="18" x14ac:dyDescent="0.25">
      <c r="B2" s="16" t="s">
        <v>73</v>
      </c>
      <c r="C2" s="16" t="s">
        <v>74</v>
      </c>
      <c r="D2" s="17" t="s">
        <v>86</v>
      </c>
    </row>
    <row r="3" spans="2:4" s="21" customFormat="1" ht="15.75" x14ac:dyDescent="0.25">
      <c r="B3" s="19" t="s">
        <v>16</v>
      </c>
      <c r="C3" s="19" t="s">
        <v>20</v>
      </c>
      <c r="D3" s="20">
        <f>+'Presupuesto 2024'!H5</f>
        <v>10570918925</v>
      </c>
    </row>
    <row r="4" spans="2:4" s="21" customFormat="1" ht="15.75" x14ac:dyDescent="0.25">
      <c r="B4" s="22" t="s">
        <v>21</v>
      </c>
      <c r="C4" s="19" t="s">
        <v>22</v>
      </c>
      <c r="D4" s="20">
        <f>+'Presupuesto 2024'!H6</f>
        <v>3640792000</v>
      </c>
    </row>
    <row r="5" spans="2:4" s="21" customFormat="1" ht="15.75" x14ac:dyDescent="0.25">
      <c r="B5" s="22" t="s">
        <v>23</v>
      </c>
      <c r="C5" s="23" t="s">
        <v>24</v>
      </c>
      <c r="D5" s="20">
        <f>+'Presupuesto 2024'!H7</f>
        <v>2269067075</v>
      </c>
    </row>
    <row r="6" spans="2:4" s="27" customFormat="1" ht="15.75" x14ac:dyDescent="0.25">
      <c r="B6" s="24" t="s">
        <v>75</v>
      </c>
      <c r="C6" s="25" t="s">
        <v>76</v>
      </c>
      <c r="D6" s="26">
        <f>SUM(D3:D5)</f>
        <v>16480778000</v>
      </c>
    </row>
    <row r="7" spans="2:4" s="21" customFormat="1" ht="15.75" x14ac:dyDescent="0.25">
      <c r="B7" s="28" t="s">
        <v>25</v>
      </c>
      <c r="C7" s="23" t="s">
        <v>77</v>
      </c>
      <c r="D7" s="20">
        <f>+'Presupuesto 2024'!H8</f>
        <v>9420752043</v>
      </c>
    </row>
    <row r="8" spans="2:4" s="27" customFormat="1" ht="15.75" x14ac:dyDescent="0.25">
      <c r="B8" s="29" t="s">
        <v>25</v>
      </c>
      <c r="C8" s="25" t="s">
        <v>78</v>
      </c>
      <c r="D8" s="26">
        <f>SUM(D7:D7)</f>
        <v>9420752043</v>
      </c>
    </row>
    <row r="9" spans="2:4" s="21" customFormat="1" ht="15.75" x14ac:dyDescent="0.25">
      <c r="B9" s="30" t="s">
        <v>29</v>
      </c>
      <c r="C9" s="23" t="s">
        <v>30</v>
      </c>
      <c r="D9" s="31">
        <f>+'Presupuesto 2024'!H10</f>
        <v>62935000</v>
      </c>
    </row>
    <row r="10" spans="2:4" s="21" customFormat="1" ht="15.75" x14ac:dyDescent="0.25">
      <c r="B10" s="30" t="s">
        <v>31</v>
      </c>
      <c r="C10" s="23" t="s">
        <v>32</v>
      </c>
      <c r="D10" s="31">
        <f>+'Presupuesto 2024'!H11</f>
        <v>72557000</v>
      </c>
    </row>
    <row r="11" spans="2:4" s="21" customFormat="1" ht="31.5" x14ac:dyDescent="0.25">
      <c r="B11" s="30" t="s">
        <v>33</v>
      </c>
      <c r="C11" s="23" t="s">
        <v>34</v>
      </c>
      <c r="D11" s="31">
        <f>+'Presupuesto 2024'!H12</f>
        <v>80619000</v>
      </c>
    </row>
    <row r="12" spans="2:4" s="21" customFormat="1" ht="15.75" x14ac:dyDescent="0.25">
      <c r="B12" s="30" t="s">
        <v>35</v>
      </c>
      <c r="C12" s="23" t="s">
        <v>36</v>
      </c>
      <c r="D12" s="31">
        <f>+'Presupuesto 2024'!H13</f>
        <v>796507000</v>
      </c>
    </row>
    <row r="13" spans="2:4" s="27" customFormat="1" ht="15.75" x14ac:dyDescent="0.25">
      <c r="B13" s="29" t="s">
        <v>79</v>
      </c>
      <c r="C13" s="25" t="s">
        <v>80</v>
      </c>
      <c r="D13" s="26">
        <f>SUM(D9:D12)</f>
        <v>1012618000</v>
      </c>
    </row>
    <row r="14" spans="2:4" s="21" customFormat="1" ht="15.75" x14ac:dyDescent="0.25">
      <c r="B14" s="28" t="s">
        <v>37</v>
      </c>
      <c r="C14" s="23" t="s">
        <v>38</v>
      </c>
      <c r="D14" s="31">
        <f>+'Presupuesto 2024'!H14</f>
        <v>152994000</v>
      </c>
    </row>
    <row r="15" spans="2:4" s="21" customFormat="1" ht="15.75" x14ac:dyDescent="0.25">
      <c r="B15" s="28" t="s">
        <v>39</v>
      </c>
      <c r="C15" s="23" t="s">
        <v>40</v>
      </c>
      <c r="D15" s="31">
        <f>+'Presupuesto 2024'!H15</f>
        <v>870000</v>
      </c>
    </row>
    <row r="16" spans="2:4" s="21" customFormat="1" ht="15.75" x14ac:dyDescent="0.25">
      <c r="B16" s="22" t="s">
        <v>41</v>
      </c>
      <c r="C16" s="23" t="s">
        <v>42</v>
      </c>
      <c r="D16" s="31">
        <f>+'Presupuesto 2024'!H16+'Presupuesto 2024'!H17</f>
        <v>745973957</v>
      </c>
    </row>
    <row r="17" spans="2:4" s="27" customFormat="1" ht="15.75" x14ac:dyDescent="0.25">
      <c r="B17" s="24" t="s">
        <v>81</v>
      </c>
      <c r="C17" s="25" t="s">
        <v>82</v>
      </c>
      <c r="D17" s="26">
        <f>SUM(D14:D16)</f>
        <v>899837957</v>
      </c>
    </row>
    <row r="18" spans="2:4" s="34" customFormat="1" ht="18" x14ac:dyDescent="0.25">
      <c r="B18" s="32" t="s">
        <v>83</v>
      </c>
      <c r="C18" s="32"/>
      <c r="D18" s="33">
        <f>+D6+D8+D13+D17</f>
        <v>27813986000</v>
      </c>
    </row>
    <row r="19" spans="2:4" s="34" customFormat="1" ht="18" hidden="1" x14ac:dyDescent="0.25">
      <c r="B19" s="35" t="s">
        <v>84</v>
      </c>
      <c r="C19" s="35"/>
      <c r="D19" s="36" t="e">
        <f>+#REF!</f>
        <v>#REF!</v>
      </c>
    </row>
    <row r="20" spans="2:4" s="34" customFormat="1" ht="18" hidden="1" x14ac:dyDescent="0.25">
      <c r="B20" s="37" t="s">
        <v>85</v>
      </c>
      <c r="C20" s="37"/>
      <c r="D20" s="38" t="e">
        <f>+D18+#REF!+D19</f>
        <v>#REF!</v>
      </c>
    </row>
    <row r="21" spans="2:4" s="34" customFormat="1" ht="18" x14ac:dyDescent="0.25">
      <c r="B21" s="32" t="s">
        <v>84</v>
      </c>
      <c r="C21" s="32"/>
      <c r="D21" s="33">
        <f>+'Presupuesto 2024'!H34</f>
        <v>347851577998</v>
      </c>
    </row>
    <row r="22" spans="2:4" s="34" customFormat="1" ht="18" x14ac:dyDescent="0.25">
      <c r="B22" s="39" t="s">
        <v>85</v>
      </c>
      <c r="C22" s="39"/>
      <c r="D22" s="40">
        <f>+D18+D21</f>
        <v>375665563998</v>
      </c>
    </row>
    <row r="23" spans="2:4" x14ac:dyDescent="0.25">
      <c r="B23" s="21"/>
      <c r="C23" s="21"/>
      <c r="D23" s="41"/>
    </row>
  </sheetData>
  <mergeCells count="5">
    <mergeCell ref="B18:C18"/>
    <mergeCell ref="B19:C19"/>
    <mergeCell ref="B20:C20"/>
    <mergeCell ref="B21:C21"/>
    <mergeCell ref="B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 2024</vt:lpstr>
      <vt:lpstr>Resumen Presupuesto 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2025-04-02T21:23:54Z</dcterms:created>
  <dcterms:modified xsi:type="dcterms:W3CDTF">2025-04-02T21:26:06Z</dcterms:modified>
</cp:coreProperties>
</file>